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9A2F72F-13F3-4C50-9461-E06C38C09A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2" l="1"/>
  <c r="G9" i="2"/>
  <c r="G10" i="2"/>
  <c r="G11" i="2"/>
  <c r="G12" i="2"/>
  <c r="G7" i="2"/>
  <c r="K10" i="2"/>
  <c r="K11" i="2"/>
  <c r="K12" i="2"/>
  <c r="C12" i="3"/>
  <c r="B14" i="3"/>
  <c r="C14" i="3"/>
  <c r="A14" i="3"/>
  <c r="F14" i="3"/>
  <c r="G14" i="3"/>
  <c r="H14" i="3"/>
  <c r="I14" i="3" s="1"/>
  <c r="J14" i="3" s="1"/>
  <c r="K14" i="3" s="1"/>
  <c r="L14" i="3" s="1"/>
  <c r="A13" i="3"/>
  <c r="B13" i="3"/>
  <c r="C13" i="3"/>
  <c r="F13" i="3"/>
  <c r="G13" i="3"/>
  <c r="H13" i="3" s="1"/>
  <c r="I13" i="3" s="1"/>
  <c r="J13" i="3" s="1"/>
  <c r="K13" i="3" s="1"/>
  <c r="L13" i="3" s="1"/>
  <c r="A12" i="3"/>
  <c r="B12" i="3"/>
  <c r="F12" i="3"/>
  <c r="G12" i="3" s="1"/>
  <c r="H12" i="3" s="1"/>
  <c r="I12" i="3" s="1"/>
  <c r="J12" i="3" s="1"/>
  <c r="K12" i="3" s="1"/>
  <c r="L12" i="3" s="1"/>
  <c r="G8" i="2"/>
  <c r="A10" i="3" l="1"/>
  <c r="B10" i="3"/>
  <c r="C10" i="3"/>
  <c r="A11" i="3"/>
  <c r="B11" i="3"/>
  <c r="C11" i="3"/>
  <c r="C9" i="3"/>
  <c r="B9" i="3"/>
  <c r="A9" i="3"/>
  <c r="K9" i="2" l="1"/>
  <c r="K7" i="2" l="1"/>
  <c r="K8" i="2"/>
  <c r="F11" i="3"/>
  <c r="G11" i="3" s="1"/>
  <c r="H11" i="3" s="1"/>
  <c r="I11" i="3" s="1"/>
  <c r="J11" i="3" s="1"/>
  <c r="K11" i="3" s="1"/>
  <c r="L11" i="3" s="1"/>
  <c r="F10" i="3"/>
  <c r="G10" i="3" s="1"/>
  <c r="H10" i="3" s="1"/>
  <c r="I10" i="3" s="1"/>
  <c r="J10" i="3" s="1"/>
  <c r="K10" i="3" s="1"/>
  <c r="L10" i="3" s="1"/>
  <c r="F9" i="3"/>
  <c r="G9" i="3" s="1"/>
  <c r="H9" i="3" s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<sst xmlns="http://schemas.openxmlformats.org/spreadsheetml/2006/main" count="64" uniqueCount="45">
  <si>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</si>
  <si>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</si>
  <si>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</si>
  <si>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</si>
  <si>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</si>
  <si>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</si>
  <si>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</si>
  <si>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</si>
  <si>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</si>
  <si>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</si>
  <si>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</si>
  <si>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</si>
  <si>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</si>
  <si>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</si>
  <si>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</si>
  <si>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</si>
  <si>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</si>
  <si>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</si>
  <si>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</si>
  <si>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</si>
  <si>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</si>
  <si>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</si>
  <si>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</si>
  <si>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</si>
  <si>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</si>
  <si>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</si>
  <si>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</si>
  <si>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 течение 150 календарных дней со дня, следующего за датой двустороннего подписания Соглашения.</t>
  </si>
  <si>
    <t>Eagle MEM սննդամիջավայր
Питательная среда Eagle MEM</t>
  </si>
  <si>
    <t>Պետք է պարունակի Earle’s BBS աղեր, անփոխարինելի (non-essential) ամինաթթուներ, նատրիումի պիրուվատ, առանց L-գլյուտամինի: 
Փաթեթավորում` մեկ շշի ծավալը՝ 0.5 լիտր։
Должен содержать соли Earle's BBS, незаменимые аминокислоты, пируват натрия, не содержит L-глутамин. 
Упаковка: объем одной бутылки - 0,5 литра.</t>
  </si>
  <si>
    <t>38411900/1</t>
  </si>
  <si>
    <t>Սերոլոգիական պիպետ 5 մլ
Серологическая пипетка 5 мл</t>
  </si>
  <si>
    <t>Սերոլոգիական պիպետ 5 մլ
Ստերիլ, լաբորատոր պլաստիկից, յուրաքանչյուրն անհատական փաթեթավորված, ծավալի սանդղակներով։ 
Փաթեթավորում` մեկ տուփի մեջ 200 հատ։
Серологическая пипетка 5 мл 
Стерильные, из лабораторного пластика, каждая в индивидуальной упаковке, с мерными линейками. 
Упаковка: 200 штук в коробке.</t>
  </si>
  <si>
    <t>38411900/2</t>
  </si>
  <si>
    <t>Սերոլոգիական պիպետ 10 մլ
Серологическая пипетка 10 мл</t>
  </si>
  <si>
    <t>Սերոլոգիական պիպետ 10 մլ
Ստերիլ, լաբորատոր պլաստիկից, յուրաքանչյուրն անհատական փաթեթավորված, ծավալի սանդղակներով։ 
Փաթեթավորում` մեկ տուփի մեջ 200 հատ։
Серологическая пипетка 10 мл 
Стерильные, из лабораторного пластика, каждая в индивидуальной упаковке, с мерными линейками. 
Упаковка: 200 штук в коробке.</t>
  </si>
  <si>
    <t>38411900/3</t>
  </si>
  <si>
    <t>Միկրոպիպետորի ծայրակալ 100-1000 միկրոլիտր
Наконечник для микропипетки 100–1000 мкл</t>
  </si>
  <si>
    <t>Socorex®  Acura®  manual 825 (100-1000 միկրոլիտր) միկրոպիպետին համապատասխանող, լիարժեք վակում ապահովող, ավտոկլավվող և ավտոկլավից չդեֆորմացվող, առանց ֆիլտրի, 100-1000 միկրոլիտր ծավալի համար։ 
Փաթեթավորում` փաթեթի մեջ 1000 հատ։ 
Փաթեթի վրա լինի գործարանային պիտակ ապրանքի հատկությունների նկարագիրով և/կամ սերիայի համարով։
Совместимы с микропипетками Socorex® Acura® manual 825 (100-1000 мкл), обеспечивает полный вакуум, подходящий для автоклавирования, не деформирующийся, не требует фильтра, подходит для объемов 100-1000 микролитров. 
Упаковка: 1000 штук в коробке.
На упаковке должна быть заводская этикетка с описанием характеристик продукции и/или серийным номером.</t>
  </si>
  <si>
    <t>38411900/4</t>
  </si>
  <si>
    <t>Միկրոպիպետորի ծայրակալ 20-200 միկրոլիտր
Наконечник для микропипетки 20-200 мкл</t>
  </si>
  <si>
    <t>Socorex®  Acura®  manual 825 (20-200 միկրոլիտր) միկրոպիպետին համապատասխանող, լիարժեք վակում ապահովող, ավտոկլավվող և ավտոկլավից չդեֆորմացվող, առանց ֆիլտրի, 20-200 միկրոլիտր ծավալի համար։ 
Փաթեթավորում` փաթեթի մեջ 1000 հատ։ 
Փաթեթի վրա լինի գործարանային պիտակ ապրանքի հատկությունների նկարագիրով և/կամ սերիայի համարով։
Совместимы с микропипетками Socorex® Acura® manual 825 (20-200 мкл), обеспечивает полный вакуум, подходящий для автоклавирования, не деформирующийся, не требует фильтра, подходит для объемов 20-200 микролитров. 
Упаковка: 1000 штук в коробке.
На упаковке должна быть заводская этикетка с описанием характеристик продукции и/или серийным номером.</t>
  </si>
  <si>
    <t>38411900/5</t>
  </si>
  <si>
    <t>Միկրոպիպետորի ծայրակալ 0.5-10 միկրոլիտր
Наконечник для микропипетки 0.5-10 мкл</t>
  </si>
  <si>
    <t xml:space="preserve">Socorex®  Acura®  manual 825 (05-10 միկրոլիտր) միկրոպիպետին համապատասխանող, լիարժեք վակում ապահովող, ավտոկլավվող և ավտոկլավից չդեֆորմացվող, առանց ֆիլտրի, 0.5-10 միկրոլիտր ծավալի համար։ 
Փաթեթավորում` փաթեթի մեջ 1000 հատ։ 
Փաթեթի վրա լինի գործարանային պիտակ ապրանքի հատկությունների նկարագիրով և/կամ սերիայի համարով։
Совместимы с микропипетками Socorex® Acura® manual 825 (0.5-10 мкл), обеспечивает полный вакуум, подходящий для автоклавирования, не деформирующийся, не требует фильтра, подходит для объемов 0.5-10 микролитров. 
Упаковка: 1000 штук в коробке.
На упаковке должна быть заводская этикетка с описанием характеристик продукции и/или серийным номером.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</si>
</sst>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5" fontId="16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12</xdr:row>
      <xdr:rowOff>44823</xdr:rowOff>
    </xdr:from>
    <xdr:to>
      <xdr:col>11</xdr:col>
      <xdr:colOff>1154206</xdr:colOff>
      <xdr:row>22</xdr:row>
      <xdr:rowOff>74366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23265" y="13021235"/>
          <a:ext cx="15318441" cy="159836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</a:t>
          </a:r>
          <a:r>
            <a:rPr lang="ru-RU" sz="1100" b="0">
              <a:effectLst/>
              <a:latin typeface="+mn-lt"/>
              <a:ea typeface="+mn-ea"/>
              <a:cs typeface="+mn-cs"/>
            </a:rPr>
            <a:t>Поставка изделия осуществляется силами и средствами Продавца.</a:t>
          </a:r>
          <a:endParaRPr lang="en-US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4</xdr:col>
          <xdr:colOff>4314825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468259</xdr:colOff>
      <xdr:row>25</xdr:row>
      <xdr:rowOff>55488</xdr:rowOff>
    </xdr:from>
    <xdr:to>
      <xdr:col>4</xdr:col>
      <xdr:colOff>1268284</xdr:colOff>
      <xdr:row>42</xdr:row>
      <xdr:rowOff>20162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40494" y="18522782"/>
          <a:ext cx="3287731" cy="2631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861034</xdr:colOff>
      <xdr:row>27</xdr:row>
      <xdr:rowOff>151278</xdr:rowOff>
    </xdr:from>
    <xdr:to>
      <xdr:col>9</xdr:col>
      <xdr:colOff>755128</xdr:colOff>
      <xdr:row>44</xdr:row>
      <xdr:rowOff>85324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960210" y="18932337"/>
          <a:ext cx="2493859" cy="260104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14</xdr:row>
      <xdr:rowOff>19050</xdr:rowOff>
    </xdr:from>
    <xdr:to>
      <xdr:col>12</xdr:col>
      <xdr:colOff>0</xdr:colOff>
      <xdr:row>20</xdr:row>
      <xdr:rowOff>64770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28600" y="6753225"/>
          <a:ext cx="12858750" cy="11887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9525</xdr:colOff>
      <xdr:row>21</xdr:row>
      <xdr:rowOff>104775</xdr:rowOff>
    </xdr:from>
    <xdr:to>
      <xdr:col>3</xdr:col>
      <xdr:colOff>414745</xdr:colOff>
      <xdr:row>35</xdr:row>
      <xdr:rowOff>49260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14575" y="8172450"/>
          <a:ext cx="3300820" cy="26114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228600</xdr:colOff>
      <xdr:row>22</xdr:row>
      <xdr:rowOff>104775</xdr:rowOff>
    </xdr:from>
    <xdr:to>
      <xdr:col>9</xdr:col>
      <xdr:colOff>115568</xdr:colOff>
      <xdr:row>36</xdr:row>
      <xdr:rowOff>41640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58150" y="8362950"/>
          <a:ext cx="2515868" cy="26038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</a:t>
          </a:r>
          <a:r>
            <a:rPr lang="ru-RU" sz="1100" i="1">
              <a:effectLst/>
              <a:latin typeface="GHEA Grapalat" panose="02000506050000020003" pitchFamily="50" charset="0"/>
              <a:ea typeface="+mn-ea"/>
              <a:cs typeface="+mn-cs"/>
            </a:rPr>
            <a:t>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tabSelected="1" topLeftCell="A10" zoomScale="85" zoomScaleNormal="85" zoomScaleSheetLayoutView="100" workbookViewId="0">
      <selection activeCell="N16" sqref="N16"/>
    </sheetView>
  </sheetViews>
  <sheetFormatPr defaultColWidth="8.85546875" defaultRowHeight="12.75" x14ac:dyDescent="0.25"/>
  <cols>
    <col min="1" max="1" width="11.5703125" style="9" customWidth="1"/>
    <col min="2" max="2" width="18" style="9" customWidth="1"/>
    <col min="3" max="3" width="20.42578125" style="10" customWidth="1"/>
    <col min="4" max="4" width="16.85546875" style="9" customWidth="1"/>
    <col min="5" max="5" width="65.28515625" style="22" customWidth="1"/>
    <col min="6" max="7" width="12.85546875" style="9" customWidth="1"/>
    <col min="8" max="8" width="14.42578125" style="10" customWidth="1"/>
    <col min="9" max="9" width="11.5703125" style="11" customWidth="1"/>
    <col min="10" max="11" width="15.140625" style="11" customWidth="1"/>
    <col min="12" max="12" width="18" style="9" customWidth="1"/>
    <col min="13" max="16384" width="8.85546875" style="9"/>
  </cols>
  <sheetData>
    <row r="1" spans="1:12" ht="80.45" customHeight="1" x14ac:dyDescent="0.25">
      <c r="H1" s="9"/>
      <c r="I1" s="9"/>
      <c r="J1" s="9"/>
      <c r="K1" s="9"/>
    </row>
    <row r="2" spans="1:12" ht="80.45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27" t="s">
        <v>15</v>
      </c>
    </row>
    <row r="4" spans="1:12" ht="25.9" customHeight="1" x14ac:dyDescent="0.25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s="12" customFormat="1" ht="41.45" customHeight="1" x14ac:dyDescent="0.25">
      <c r="A5" s="35" t="s">
        <v>2</v>
      </c>
      <c r="B5" s="35" t="s">
        <v>3</v>
      </c>
      <c r="C5" s="35" t="s">
        <v>4</v>
      </c>
      <c r="D5" s="35" t="s">
        <v>5</v>
      </c>
      <c r="E5" s="37" t="s">
        <v>6</v>
      </c>
      <c r="F5" s="35" t="s">
        <v>7</v>
      </c>
      <c r="G5" s="35" t="s">
        <v>8</v>
      </c>
      <c r="H5" s="35" t="s">
        <v>9</v>
      </c>
      <c r="I5" s="35" t="s">
        <v>10</v>
      </c>
      <c r="J5" s="29" t="s">
        <v>11</v>
      </c>
      <c r="K5" s="30"/>
      <c r="L5" s="31"/>
    </row>
    <row r="6" spans="1:12" s="12" customFormat="1" ht="62.45" customHeight="1" x14ac:dyDescent="0.25">
      <c r="A6" s="36"/>
      <c r="B6" s="36"/>
      <c r="C6" s="36"/>
      <c r="D6" s="36"/>
      <c r="E6" s="38"/>
      <c r="F6" s="36"/>
      <c r="G6" s="36"/>
      <c r="H6" s="36"/>
      <c r="I6" s="36"/>
      <c r="J6" s="28" t="s">
        <v>12</v>
      </c>
      <c r="K6" s="28" t="s">
        <v>13</v>
      </c>
      <c r="L6" s="28" t="s">
        <v>14</v>
      </c>
    </row>
    <row r="7" spans="1:12" s="12" customFormat="1" ht="76.5" x14ac:dyDescent="0.25">
      <c r="A7" s="13">
        <v>1</v>
      </c>
      <c r="B7" s="14">
        <v>33691162</v>
      </c>
      <c r="C7" s="14" t="s">
        <v>28</v>
      </c>
      <c r="D7" s="14"/>
      <c r="E7" s="14" t="s">
        <v>29</v>
      </c>
      <c r="F7" s="24" t="s">
        <v>16</v>
      </c>
      <c r="G7" s="16">
        <f t="shared" ref="G7:G12" si="0">+H7/I7</f>
        <v>8000</v>
      </c>
      <c r="H7" s="26">
        <v>200000</v>
      </c>
      <c r="I7" s="25">
        <v>25</v>
      </c>
      <c r="J7" s="25" t="s">
        <v>17</v>
      </c>
      <c r="K7" s="17">
        <f t="shared" ref="K7:K12" si="1">I7</f>
        <v>25</v>
      </c>
      <c r="L7" s="18" t="s">
        <v>27</v>
      </c>
    </row>
    <row r="8" spans="1:12" s="19" customFormat="1" ht="102" x14ac:dyDescent="0.25">
      <c r="A8" s="15">
        <v>2</v>
      </c>
      <c r="B8" s="14" t="s">
        <v>30</v>
      </c>
      <c r="C8" s="14" t="s">
        <v>31</v>
      </c>
      <c r="D8" s="14"/>
      <c r="E8" s="14" t="s">
        <v>32</v>
      </c>
      <c r="F8" s="24" t="s">
        <v>16</v>
      </c>
      <c r="G8" s="20">
        <f t="shared" si="0"/>
        <v>30000</v>
      </c>
      <c r="H8" s="26">
        <v>180000</v>
      </c>
      <c r="I8" s="25">
        <v>6</v>
      </c>
      <c r="J8" s="25" t="s">
        <v>17</v>
      </c>
      <c r="K8" s="21">
        <f t="shared" si="1"/>
        <v>6</v>
      </c>
      <c r="L8" s="18" t="s">
        <v>27</v>
      </c>
    </row>
    <row r="9" spans="1:12" s="19" customFormat="1" ht="102" x14ac:dyDescent="0.25">
      <c r="A9" s="13">
        <v>3</v>
      </c>
      <c r="B9" s="14" t="s">
        <v>33</v>
      </c>
      <c r="C9" s="14" t="s">
        <v>34</v>
      </c>
      <c r="D9" s="14"/>
      <c r="E9" s="14" t="s">
        <v>35</v>
      </c>
      <c r="F9" s="24" t="s">
        <v>16</v>
      </c>
      <c r="G9" s="20">
        <f t="shared" si="0"/>
        <v>30000</v>
      </c>
      <c r="H9" s="26">
        <v>180000</v>
      </c>
      <c r="I9" s="25">
        <v>6</v>
      </c>
      <c r="J9" s="25" t="s">
        <v>17</v>
      </c>
      <c r="K9" s="21">
        <f t="shared" si="1"/>
        <v>6</v>
      </c>
      <c r="L9" s="18" t="s">
        <v>27</v>
      </c>
    </row>
    <row r="10" spans="1:12" s="19" customFormat="1" ht="165.75" x14ac:dyDescent="0.25">
      <c r="A10" s="15">
        <v>4</v>
      </c>
      <c r="B10" s="14" t="s">
        <v>36</v>
      </c>
      <c r="C10" s="14" t="s">
        <v>37</v>
      </c>
      <c r="D10" s="14"/>
      <c r="E10" s="14" t="s">
        <v>38</v>
      </c>
      <c r="F10" s="24" t="s">
        <v>16</v>
      </c>
      <c r="G10" s="20">
        <f t="shared" si="0"/>
        <v>10000</v>
      </c>
      <c r="H10" s="26">
        <v>20000</v>
      </c>
      <c r="I10" s="25">
        <v>2</v>
      </c>
      <c r="J10" s="25" t="s">
        <v>17</v>
      </c>
      <c r="K10" s="21">
        <f t="shared" si="1"/>
        <v>2</v>
      </c>
      <c r="L10" s="18" t="s">
        <v>27</v>
      </c>
    </row>
    <row r="11" spans="1:12" s="19" customFormat="1" ht="153" x14ac:dyDescent="0.25">
      <c r="A11" s="13">
        <v>5</v>
      </c>
      <c r="B11" s="14" t="s">
        <v>39</v>
      </c>
      <c r="C11" s="14" t="s">
        <v>40</v>
      </c>
      <c r="D11" s="14"/>
      <c r="E11" s="14" t="s">
        <v>41</v>
      </c>
      <c r="F11" s="24" t="s">
        <v>16</v>
      </c>
      <c r="G11" s="20">
        <f t="shared" si="0"/>
        <v>10000</v>
      </c>
      <c r="H11" s="26">
        <v>20000</v>
      </c>
      <c r="I11" s="25">
        <v>2</v>
      </c>
      <c r="J11" s="25" t="s">
        <v>17</v>
      </c>
      <c r="K11" s="21">
        <f t="shared" si="1"/>
        <v>2</v>
      </c>
      <c r="L11" s="18" t="s">
        <v>27</v>
      </c>
    </row>
    <row r="12" spans="1:12" s="19" customFormat="1" ht="110.25" customHeight="1" x14ac:dyDescent="0.25">
      <c r="A12" s="15">
        <v>6</v>
      </c>
      <c r="B12" s="14" t="s">
        <v>42</v>
      </c>
      <c r="C12" s="14" t="s">
        <v>43</v>
      </c>
      <c r="D12" s="14"/>
      <c r="E12" s="14" t="s">
        <v>44</v>
      </c>
      <c r="F12" s="24" t="s">
        <v>16</v>
      </c>
      <c r="G12" s="20">
        <f t="shared" si="0"/>
        <v>10000</v>
      </c>
      <c r="H12" s="26">
        <v>20000</v>
      </c>
      <c r="I12" s="25">
        <v>2</v>
      </c>
      <c r="J12" s="25" t="s">
        <v>17</v>
      </c>
      <c r="K12" s="21">
        <f t="shared" si="1"/>
        <v>2</v>
      </c>
      <c r="L12" s="18" t="s">
        <v>27</v>
      </c>
    </row>
    <row r="13" spans="1:12" x14ac:dyDescent="0.25">
      <c r="C13" s="9"/>
      <c r="E13" s="9"/>
      <c r="H13" s="48">
        <f>SUM(H7:H12)</f>
        <v>620000</v>
      </c>
      <c r="I13" s="9"/>
      <c r="J13" s="9"/>
      <c r="K13" s="9"/>
    </row>
    <row r="14" spans="1:12" x14ac:dyDescent="0.25">
      <c r="C14" s="9"/>
      <c r="E14" s="9"/>
      <c r="H14" s="9"/>
      <c r="I14" s="9"/>
      <c r="J14" s="9"/>
      <c r="K14" s="9"/>
    </row>
    <row r="15" spans="1:12" x14ac:dyDescent="0.25">
      <c r="C15" s="9"/>
      <c r="E15" s="9"/>
      <c r="H15" s="9"/>
      <c r="I15" s="9"/>
      <c r="J15" s="9"/>
      <c r="K15" s="9"/>
    </row>
    <row r="16" spans="1:12" x14ac:dyDescent="0.25">
      <c r="C16" s="9"/>
      <c r="E16" s="9"/>
      <c r="H16" s="9"/>
      <c r="I16" s="9"/>
      <c r="J16" s="9"/>
      <c r="K16" s="9"/>
    </row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pans="3:11" x14ac:dyDescent="0.25">
      <c r="C65" s="9"/>
      <c r="E65" s="9"/>
      <c r="H65" s="9"/>
      <c r="I65" s="9"/>
      <c r="J65" s="9"/>
      <c r="K65" s="9"/>
    </row>
    <row r="66" spans="3:11" x14ac:dyDescent="0.25">
      <c r="C66" s="9"/>
      <c r="E66" s="9"/>
      <c r="H66" s="9"/>
      <c r="I66" s="9"/>
      <c r="J66" s="9"/>
      <c r="K66" s="9"/>
    </row>
    <row r="67" spans="3:11" x14ac:dyDescent="0.25">
      <c r="C67" s="9"/>
      <c r="E67" s="9"/>
      <c r="H67" s="9"/>
      <c r="I67" s="9"/>
      <c r="J67" s="9"/>
      <c r="K67" s="9"/>
    </row>
    <row r="68" spans="3:11" x14ac:dyDescent="0.25">
      <c r="C68" s="9"/>
      <c r="E68" s="9"/>
      <c r="H68" s="9"/>
      <c r="I68" s="9"/>
      <c r="J68" s="9"/>
      <c r="K68" s="9"/>
    </row>
    <row r="69" spans="3:11" x14ac:dyDescent="0.25">
      <c r="C69" s="9"/>
      <c r="E69" s="9"/>
      <c r="H69" s="9"/>
      <c r="I69" s="9"/>
      <c r="J69" s="9"/>
      <c r="K69" s="9"/>
    </row>
    <row r="70" spans="3:11" x14ac:dyDescent="0.25">
      <c r="E70" s="9"/>
      <c r="H70" s="9"/>
      <c r="I70" s="9"/>
      <c r="J70" s="9"/>
      <c r="K70" s="9"/>
    </row>
    <row r="71" spans="3:11" x14ac:dyDescent="0.25">
      <c r="E71" s="9"/>
      <c r="H71" s="9"/>
      <c r="I71" s="9"/>
      <c r="J71" s="9"/>
      <c r="K71" s="9"/>
    </row>
    <row r="72" spans="3:11" x14ac:dyDescent="0.25">
      <c r="E72" s="9"/>
      <c r="H72" s="9"/>
      <c r="I72" s="9"/>
      <c r="J72" s="9"/>
      <c r="K72" s="9"/>
    </row>
    <row r="73" spans="3:11" x14ac:dyDescent="0.25">
      <c r="E73" s="9"/>
      <c r="H73" s="9"/>
      <c r="I73" s="9"/>
      <c r="J73" s="9"/>
      <c r="K73" s="9"/>
    </row>
    <row r="74" spans="3:11" x14ac:dyDescent="0.25">
      <c r="E74" s="9"/>
      <c r="H74" s="9"/>
      <c r="I74" s="9"/>
      <c r="J74" s="9"/>
      <c r="K74" s="9"/>
    </row>
    <row r="75" spans="3:11" x14ac:dyDescent="0.25">
      <c r="H75" s="9"/>
      <c r="I75" s="9"/>
      <c r="J75" s="9"/>
      <c r="K75" s="9"/>
    </row>
    <row r="76" spans="3:11" x14ac:dyDescent="0.25">
      <c r="H76" s="9"/>
      <c r="I76" s="9"/>
      <c r="J76" s="9"/>
      <c r="K76" s="9"/>
    </row>
    <row r="77" spans="3:11" x14ac:dyDescent="0.25">
      <c r="H77" s="9"/>
      <c r="I77" s="9"/>
      <c r="J77" s="9"/>
      <c r="K77" s="9"/>
    </row>
    <row r="78" spans="3:11" x14ac:dyDescent="0.25">
      <c r="H78" s="9"/>
      <c r="I78" s="9"/>
      <c r="J78" s="9"/>
      <c r="K78" s="9"/>
    </row>
    <row r="79" spans="3:11" x14ac:dyDescent="0.25">
      <c r="H79" s="9"/>
      <c r="I79" s="9"/>
      <c r="J79" s="9"/>
      <c r="K79" s="9"/>
    </row>
    <row r="80" spans="3:11" x14ac:dyDescent="0.25">
      <c r="H80" s="9"/>
      <c r="I80" s="9"/>
      <c r="J80" s="9"/>
      <c r="K80" s="9"/>
    </row>
    <row r="81" spans="8:11" x14ac:dyDescent="0.25">
      <c r="H81" s="9"/>
      <c r="I81" s="9"/>
      <c r="J81" s="9"/>
      <c r="K81" s="9"/>
    </row>
    <row r="82" spans="8:11" x14ac:dyDescent="0.25">
      <c r="H82" s="9"/>
      <c r="I82" s="9"/>
      <c r="J82" s="9"/>
      <c r="K82" s="9"/>
    </row>
    <row r="83" spans="8:11" x14ac:dyDescent="0.25">
      <c r="H83" s="9"/>
      <c r="I83" s="9"/>
      <c r="J83" s="9"/>
      <c r="K83" s="9"/>
    </row>
    <row r="84" spans="8:11" x14ac:dyDescent="0.25">
      <c r="H84" s="9"/>
      <c r="I84" s="9"/>
      <c r="J84" s="9"/>
      <c r="K84" s="9"/>
    </row>
    <row r="85" spans="8:11" x14ac:dyDescent="0.25">
      <c r="H85" s="9"/>
      <c r="I85" s="9"/>
      <c r="J85" s="9"/>
      <c r="K85" s="9"/>
    </row>
    <row r="86" spans="8:11" x14ac:dyDescent="0.25">
      <c r="H86" s="9"/>
      <c r="I86" s="9"/>
      <c r="J86" s="9"/>
      <c r="K86" s="9"/>
    </row>
    <row r="87" spans="8:11" x14ac:dyDescent="0.25">
      <c r="H87" s="9"/>
      <c r="I87" s="9"/>
      <c r="J87" s="9"/>
      <c r="K87" s="9"/>
    </row>
    <row r="88" spans="8:11" x14ac:dyDescent="0.25">
      <c r="H88" s="9"/>
      <c r="I88" s="9"/>
      <c r="J88" s="9"/>
      <c r="K88" s="9"/>
    </row>
    <row r="89" spans="8:11" x14ac:dyDescent="0.25">
      <c r="H89" s="9"/>
      <c r="I89" s="9"/>
      <c r="J89" s="9"/>
      <c r="K89" s="9"/>
    </row>
    <row r="90" spans="8:11" x14ac:dyDescent="0.25">
      <c r="H90" s="9"/>
      <c r="I90" s="9"/>
      <c r="J90" s="9"/>
      <c r="K90" s="9"/>
    </row>
    <row r="91" spans="8:11" x14ac:dyDescent="0.25">
      <c r="H91" s="9"/>
      <c r="I91" s="9"/>
      <c r="J91" s="9"/>
      <c r="K91" s="9"/>
    </row>
    <row r="92" spans="8:11" x14ac:dyDescent="0.25">
      <c r="H92" s="9"/>
      <c r="I92" s="9"/>
      <c r="J92" s="9"/>
      <c r="K92" s="9"/>
    </row>
    <row r="93" spans="8:11" x14ac:dyDescent="0.25">
      <c r="H93" s="9"/>
      <c r="I93" s="9"/>
      <c r="J93" s="9"/>
      <c r="K93" s="9"/>
    </row>
    <row r="94" spans="8:11" x14ac:dyDescent="0.25">
      <c r="H94" s="9"/>
      <c r="I94" s="9"/>
      <c r="J94" s="9"/>
      <c r="K94" s="9"/>
    </row>
    <row r="95" spans="8:11" x14ac:dyDescent="0.25">
      <c r="H95" s="9"/>
      <c r="I95" s="9"/>
      <c r="J95" s="9"/>
      <c r="K95" s="9"/>
    </row>
    <row r="96" spans="8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  <row r="139" spans="8:11" x14ac:dyDescent="0.25">
      <c r="H139" s="9"/>
      <c r="I139" s="9"/>
      <c r="J139" s="9"/>
      <c r="K139" s="9"/>
    </row>
    <row r="140" spans="8:11" x14ac:dyDescent="0.25">
      <c r="H140" s="9"/>
      <c r="I140" s="9"/>
      <c r="J140" s="9"/>
      <c r="K140" s="9"/>
    </row>
    <row r="141" spans="8:11" x14ac:dyDescent="0.25">
      <c r="H141" s="9"/>
      <c r="I141" s="9"/>
      <c r="J141" s="9"/>
      <c r="K141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4</xdr:col>
                <xdr:colOff>4314825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topLeftCell="A10" workbookViewId="0">
      <selection activeCell="Q9" sqref="Q9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15</v>
      </c>
    </row>
    <row r="6" spans="1:13" s="1" customFormat="1" ht="25.9" customHeight="1" thickBot="1" x14ac:dyDescent="0.3">
      <c r="A6" s="39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/>
    </row>
    <row r="7" spans="1:13" s="1" customFormat="1" ht="28.15" customHeight="1" x14ac:dyDescent="0.25">
      <c r="A7" s="42" t="s">
        <v>2</v>
      </c>
      <c r="B7" s="42" t="s">
        <v>3</v>
      </c>
      <c r="C7" s="44" t="s">
        <v>0</v>
      </c>
      <c r="D7" s="45" t="s">
        <v>18</v>
      </c>
      <c r="E7" s="46"/>
      <c r="F7" s="46"/>
      <c r="G7" s="46"/>
      <c r="H7" s="46"/>
      <c r="I7" s="46"/>
      <c r="J7" s="46"/>
      <c r="K7" s="46"/>
      <c r="L7" s="47"/>
      <c r="M7"/>
    </row>
    <row r="8" spans="1:13" s="1" customFormat="1" ht="91.9" customHeight="1" x14ac:dyDescent="0.25">
      <c r="A8" s="43"/>
      <c r="B8" s="43"/>
      <c r="C8" s="45"/>
      <c r="D8" s="5"/>
      <c r="E8" s="5" t="s">
        <v>19</v>
      </c>
      <c r="F8" s="5" t="s">
        <v>20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6" t="s">
        <v>26</v>
      </c>
      <c r="M8"/>
    </row>
    <row r="9" spans="1:13" ht="37.5" customHeight="1" x14ac:dyDescent="0.25">
      <c r="A9" s="7">
        <f>+'Gnman-Bnutagir'!A7</f>
        <v>1</v>
      </c>
      <c r="B9" s="2">
        <f>+'Gnman-Bnutagir'!B7</f>
        <v>33691162</v>
      </c>
      <c r="C9" s="23" t="str">
        <f>+'Gnman-Bnutagir'!C7</f>
        <v>Eagle MEM սննդամիջավայր
Питательная среда Eagle MEM</v>
      </c>
      <c r="D9" s="8"/>
      <c r="E9" s="8">
        <v>1</v>
      </c>
      <c r="F9" s="8">
        <f t="shared" ref="E9:L11" si="0">+E9</f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ht="37.5" customHeight="1" x14ac:dyDescent="0.25">
      <c r="A10" s="7">
        <f>+'Gnman-Bnutagir'!A8</f>
        <v>2</v>
      </c>
      <c r="B10" s="2" t="str">
        <f>+'Gnman-Bnutagir'!B8</f>
        <v>38411900/1</v>
      </c>
      <c r="C10" s="23" t="str">
        <f>+'Gnman-Bnutagir'!C8</f>
        <v>Սերոլոգիական պիպետ 5 մլ
Серологическая пипетка 5 мл</v>
      </c>
      <c r="D10" s="8"/>
      <c r="E10" s="8"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ht="37.5" customHeight="1" x14ac:dyDescent="0.25">
      <c r="A11" s="7">
        <f>+'Gnman-Bnutagir'!A9</f>
        <v>3</v>
      </c>
      <c r="B11" s="2" t="str">
        <f>+'Gnman-Bnutagir'!B9</f>
        <v>38411900/2</v>
      </c>
      <c r="C11" s="23" t="str">
        <f>+'Gnman-Bnutagir'!C9</f>
        <v>Սերոլոգիական պիպետ 10 մլ
Серологическая пипетка 10 мл</v>
      </c>
      <c r="D11" s="8"/>
      <c r="E11" s="8"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  <row r="12" spans="1:13" ht="37.5" customHeight="1" x14ac:dyDescent="0.25">
      <c r="A12" s="7">
        <f>+'Gnman-Bnutagir'!A10</f>
        <v>4</v>
      </c>
      <c r="B12" s="2" t="str">
        <f>+'Gnman-Bnutagir'!B10</f>
        <v>38411900/3</v>
      </c>
      <c r="C12" s="23" t="str">
        <f>+'Gnman-Bnutagir'!C10</f>
        <v>Միկրոպիպետորի ծայրակալ 100-1000 միկրոլիտր
Наконечник для микропипетки 100–1000 мкл</v>
      </c>
      <c r="D12" s="8"/>
      <c r="E12" s="8">
        <v>1</v>
      </c>
      <c r="F12" s="8">
        <f t="shared" ref="F12:F14" si="1">+E12</f>
        <v>1</v>
      </c>
      <c r="G12" s="8">
        <f t="shared" ref="G12:G14" si="2">+F12</f>
        <v>1</v>
      </c>
      <c r="H12" s="8">
        <f t="shared" ref="H12:H14" si="3">+G12</f>
        <v>1</v>
      </c>
      <c r="I12" s="8">
        <f t="shared" ref="I12:I14" si="4">+H12</f>
        <v>1</v>
      </c>
      <c r="J12" s="8">
        <f t="shared" ref="J12:J14" si="5">+I12</f>
        <v>1</v>
      </c>
      <c r="K12" s="8">
        <f t="shared" ref="K12:K14" si="6">+J12</f>
        <v>1</v>
      </c>
      <c r="L12" s="8">
        <f t="shared" ref="L12:L14" si="7">+K12</f>
        <v>1</v>
      </c>
    </row>
    <row r="13" spans="1:13" ht="37.5" customHeight="1" x14ac:dyDescent="0.25">
      <c r="A13" s="7">
        <f>+'Gnman-Bnutagir'!A11</f>
        <v>5</v>
      </c>
      <c r="B13" s="2" t="str">
        <f>+'Gnman-Bnutagir'!B11</f>
        <v>38411900/4</v>
      </c>
      <c r="C13" s="23" t="str">
        <f>+'Gnman-Bnutagir'!C11</f>
        <v>Միկրոպիպետորի ծայրակալ 20-200 միկրոլիտր
Наконечник для микропипетки 20-200 мкл</v>
      </c>
      <c r="D13" s="8"/>
      <c r="E13" s="8">
        <v>1</v>
      </c>
      <c r="F13" s="8">
        <f t="shared" si="1"/>
        <v>1</v>
      </c>
      <c r="G13" s="8">
        <f t="shared" si="2"/>
        <v>1</v>
      </c>
      <c r="H13" s="8">
        <f t="shared" si="3"/>
        <v>1</v>
      </c>
      <c r="I13" s="8">
        <f t="shared" si="4"/>
        <v>1</v>
      </c>
      <c r="J13" s="8">
        <f t="shared" si="5"/>
        <v>1</v>
      </c>
      <c r="K13" s="8">
        <f t="shared" si="6"/>
        <v>1</v>
      </c>
      <c r="L13" s="8">
        <f t="shared" si="7"/>
        <v>1</v>
      </c>
    </row>
    <row r="14" spans="1:13" ht="37.5" customHeight="1" x14ac:dyDescent="0.25">
      <c r="A14" s="7">
        <f>+'Gnman-Bnutagir'!A12</f>
        <v>6</v>
      </c>
      <c r="B14" s="2" t="str">
        <f>+'Gnman-Bnutagir'!B12</f>
        <v>38411900/5</v>
      </c>
      <c r="C14" s="23" t="str">
        <f>+'Gnman-Bnutagir'!C12</f>
        <v>Միկրոպիպետորի ծայրակալ 0.5-10 միկրոլիտր
Наконечник для микропипетки 0.5-10 мкл</v>
      </c>
      <c r="D14" s="8"/>
      <c r="E14" s="8">
        <v>1</v>
      </c>
      <c r="F14" s="8">
        <f t="shared" si="1"/>
        <v>1</v>
      </c>
      <c r="G14" s="8">
        <f t="shared" si="2"/>
        <v>1</v>
      </c>
      <c r="H14" s="8">
        <f t="shared" si="3"/>
        <v>1</v>
      </c>
      <c r="I14" s="8">
        <f t="shared" si="4"/>
        <v>1</v>
      </c>
      <c r="J14" s="8">
        <f t="shared" si="5"/>
        <v>1</v>
      </c>
      <c r="K14" s="8">
        <f t="shared" si="6"/>
        <v>1</v>
      </c>
      <c r="L14" s="8">
        <f t="shared" si="7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2026-05-21T13:40:50Z</dcterms:modified>
</cp:coreProperties>
</file>